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F4BF3B37-CBD8-4B1D-AC7D-DC41B528CA8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2" l="1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0" i="2" l="1"/>
  <c r="G5" i="1"/>
  <c r="G95" i="1" s="1"/>
</calcChain>
</file>

<file path=xl/sharedStrings.xml><?xml version="1.0" encoding="utf-8"?>
<sst xmlns="http://schemas.openxmlformats.org/spreadsheetml/2006/main" count="399" uniqueCount="254">
  <si>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</si>
  <si>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</si>
  <si>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</si>
  <si>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</si>
  <si>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</si>
  <si>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</si>
  <si>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</si>
  <si>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</si>
  <si>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</si>
  <si>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</si>
  <si>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</si>
  <si>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PROFA YOLANDA CONTE  - SÃO VICENTE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</si>
  <si>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</si>
  <si>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</si>
  <si>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</si>
  <si>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</si>
  <si>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</si>
  <si>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</si>
  <si>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</si>
  <si>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</si>
  <si>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</si>
  <si>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</si>
  <si>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</si>
  <si>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</si>
  <si>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</si>
  <si>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</si>
  <si>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</si>
  <si>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</si>
  <si>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</si>
  <si>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</si>
  <si>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</si>
  <si>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</si>
  <si>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</si>
  <si>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</si>
  <si>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</si>
  <si>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</si>
  <si>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</si>
  <si>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</si>
  <si>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</si>
  <si>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</si>
  <si>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</si>
  <si>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</si>
  <si>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</si>
  <si>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</si>
  <si>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</si>
  <si>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</si>
  <si>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</si>
  <si>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</si>
  <si>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</si>
  <si>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ACO CA 60 (A OU B) FYK= 600 M PA</t>
  </si>
  <si>
    <t>03.02.005</t>
  </si>
  <si>
    <t>TELA ARMADURA (MALHA ACO CA 60 FYK= 600 M PA)</t>
  </si>
  <si>
    <t>03.03.030</t>
  </si>
  <si>
    <t>CONCRETO DOSADO, BOMBEADO E LANCADO FCK=30MPA</t>
  </si>
  <si>
    <t>03.03.085</t>
  </si>
  <si>
    <t>LAJE PRE-FABRICADA PRE-LAJE TRELICADA UNIDIR C/ EPS PLT20-100KGF/M2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</si>
  <si>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</si>
  <si>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</si>
  <si>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</si>
  <si>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</si>
  <si>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</si>
  <si>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</si>
  <si>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</si>
  <si>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</si>
  <si>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</si>
  <si>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</si>
  <si>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05.01.096</t>
  </si>
  <si>
    <t>PM-64 PORTA DE MADEIRA SARRAFEADA P/ PINT. C/ BAND. BAT. MAD. L=92CM  INCLUSIVE REFORÇO DE FECHADURA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</si>
  <si>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</si>
  <si>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</si>
  <si>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</si>
  <si>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</si>
  <si>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</si>
  <si>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</si>
  <si>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</si>
  <si>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</si>
  <si>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</si>
  <si>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</si>
  <si>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</si>
  <si>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</si>
  <si>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</si>
  <si>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</si>
  <si>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</si>
  <si>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</si>
  <si>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</si>
  <si>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</si>
  <si>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</si>
  <si>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</si>
  <si>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</si>
  <si>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</si>
  <si>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</si>
  <si>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</si>
  <si>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</si>
  <si>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</si>
  <si>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</si>
  <si>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</si>
  <si>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</si>
  <si>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</si>
  <si>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</si>
  <si>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</si>
  <si>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</si>
  <si>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</si>
  <si>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</si>
  <si>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</si>
  <si>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</si>
  <si>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</si>
  <si>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</si>
  <si>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</si>
  <si>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</si>
  <si>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</si>
  <si>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</si>
  <si>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</si>
  <si>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</si>
  <si>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</si>
  <si>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</si>
  <si>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</si>
  <si>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</si>
  <si>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</si>
  <si>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</si>
  <si>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</si>
  <si>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</si>
  <si>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</si>
  <si>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</si>
  <si>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</si>
  <si>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</si>
  <si>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</si>
  <si>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</si>
  <si>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</si>
  <si>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</si>
  <si>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</si>
  <si>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</si>
  <si>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</si>
  <si>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</si>
  <si>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</si>
  <si>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</si>
  <si>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</si>
  <si>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</si>
  <si>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</si>
  <si>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</si>
  <si>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</si>
  <si>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</si>
  <si>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</si>
  <si>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</si>
  <si>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</si>
  <si>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</si>
  <si>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</si>
  <si>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</si>
  <si>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</si>
  <si>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</si>
  <si>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</si>
  <si>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</si>
  <si>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</si>
  <si>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</si>
  <si>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</si>
  <si>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</si>
  <si>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</si>
  <si>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</si>
  <si>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</si>
  <si>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</si>
  <si>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</si>
  <si>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</si>
  <si>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</si>
  <si>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</si>
  <si>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</si>
  <si>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</si>
  <si>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</si>
  <si>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</si>
  <si>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</si>
  <si>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</si>
  <si>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</si>
  <si>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</si>
  <si>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</si>
  <si>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</si>
  <si>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</si>
  <si>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</si>
  <si>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</si>
  <si>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</si>
  <si>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</si>
  <si>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</si>
  <si>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</si>
  <si>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</si>
  <si>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</si>
  <si>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</si>
  <si>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</si>
  <si>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</si>
  <si>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</si>
  <si>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</si>
  <si>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</si>
  <si>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</si>
  <si>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</si>
  <si>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01.01.010</t>
  </si>
  <si>
    <t>CORTE, RECORTE E REMOCAO DE ARVORES INCL RAIZES DIAM&gt;5&lt;15CM</t>
  </si>
  <si>
    <t>01.03.001</t>
  </si>
  <si>
    <t>CORTE E ATERRO DENTRO DA OBRA COM TRANSPORTE INTERNO</t>
  </si>
  <si>
    <t>01.06.001</t>
  </si>
  <si>
    <t>02.02.026</t>
  </si>
  <si>
    <t>BROCA DE CONCRETO DE DIAMETRO 25CM - INCL ARRANQUES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</si>
  <si>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</si>
  <si>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</si>
  <si>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</si>
  <si>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</si>
  <si>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</si>
  <si>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</si>
  <si>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04.50.001</t>
  </si>
  <si>
    <t>DEMOLIÇÃO DE ALVENARIAS EM GERAL E ELEMENTOS VAZADOS,INCL REVESTIMENTOS</t>
  </si>
  <si>
    <t>06.60.001</t>
  </si>
  <si>
    <t>RETIRADA DE ESQUADRIAS METÁLICAS</t>
  </si>
  <si>
    <t>06.80.050</t>
  </si>
  <si>
    <t>FERRO TRABALHADO (CAIXILHO)</t>
  </si>
  <si>
    <t>07.80.036</t>
  </si>
  <si>
    <t>TELHA TECNOLOGIA CRFS MODULADA E=8MM</t>
  </si>
  <si>
    <t>09.05.003</t>
  </si>
  <si>
    <t>ELETROD ACO GALV QUENTE (NBR 5624) 25 MM (1) - INCL CONEXOES</t>
  </si>
  <si>
    <t>09.05.013</t>
  </si>
  <si>
    <t>ELETRODUTO DE PVC RIGIDO ROSCAVEL DE 25MM - INCL CONEXOES</t>
  </si>
  <si>
    <t>09.07.013</t>
  </si>
  <si>
    <t>CABO DE 25 MM2 750V (ISOLAÇAO NAO HALOGENADO)</t>
  </si>
  <si>
    <t>09.09.046</t>
  </si>
  <si>
    <t>IL-59 ILUMINAÇÃO P/PASSAGEM COBERTA E CIRCULAÇÕES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</si>
  <si>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</si>
  <si>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</si>
  <si>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</si>
  <si>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</si>
  <si>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</si>
  <si>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</si>
  <si>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</si>
  <si>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</si>
  <si>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</si>
  <si>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</si>
  <si>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09.85.064</t>
  </si>
  <si>
    <t>CONDULETE DE 3/4</t>
  </si>
  <si>
    <t>15.02.026</t>
  </si>
  <si>
    <t>TINTA LATEX STANDARD COM MASSA NIVELADORA</t>
  </si>
  <si>
    <t>15.02.080</t>
  </si>
  <si>
    <t>TINTA LATEX PARA PISO</t>
  </si>
  <si>
    <t>16.01.016</t>
  </si>
  <si>
    <t>FD-16 FECHAMENTO DIVISA/BL CONCRETO/REVEST CHAPISCO FINO H=235CM/BROCA</t>
  </si>
  <si>
    <t>16.01.045</t>
  </si>
  <si>
    <t>PORTÃO EM GRADIL ELETROFUNDIDO</t>
  </si>
  <si>
    <t>16.02.071</t>
  </si>
  <si>
    <t>16.03.002</t>
  </si>
  <si>
    <t xml:space="preserve">GRAMA ESMERALDA EM PLACAS			  			  </t>
  </si>
  <si>
    <t>16.05.064</t>
  </si>
  <si>
    <t xml:space="preserve">TUBO PVC OCRE JUNTA ELASTICA DN 100 INCLUSIVE CONEXOES  -  ENTERRADO  </t>
  </si>
  <si>
    <t>16.06.066</t>
  </si>
  <si>
    <t>ANDAIME - TORRE - ALUGUEL MENSAL</t>
  </si>
  <si>
    <t>16.07.011</t>
  </si>
  <si>
    <t>BL-01 BICICLETÁRIO SOBRE LAJE DE CONCRETO ARMADO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</si>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</sst>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77.400000000000006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34.5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34.5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34.5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50.7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26.7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432</v>
      </c>
      <c r="E13" s="10">
        <v>163.84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164.5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1854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20.6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21.7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72.099999999999994</v>
      </c>
      <c r="E18" s="10">
        <v>80.37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65.400000000000006</v>
      </c>
      <c r="E19" s="10">
        <v>199.7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37</v>
      </c>
      <c r="C20" s="9" t="s">
        <v>38</v>
      </c>
      <c r="D20" s="10">
        <v>433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38</v>
      </c>
      <c r="D21" s="10">
        <v>21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38</v>
      </c>
      <c r="D22" s="10">
        <v>228</v>
      </c>
      <c r="E22" s="10">
        <v>12.29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17</v>
      </c>
      <c r="D23" s="10">
        <v>4.0999999999999996</v>
      </c>
      <c r="E23" s="10">
        <v>791.68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14</v>
      </c>
      <c r="D24" s="10">
        <v>103.7</v>
      </c>
      <c r="E24" s="10">
        <v>357.68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116.82</v>
      </c>
      <c r="E25" s="10">
        <v>148.09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17</v>
      </c>
      <c r="D26" s="10">
        <v>7.1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38</v>
      </c>
      <c r="D27" s="10">
        <v>301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7.2</v>
      </c>
      <c r="E28" s="10">
        <v>109.44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2.82</v>
      </c>
      <c r="E29" s="10">
        <v>141.04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30</v>
      </c>
      <c r="D30" s="10">
        <v>2</v>
      </c>
      <c r="E30" s="10">
        <v>1528.63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30</v>
      </c>
      <c r="D31" s="10">
        <v>8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180.93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199.02</v>
      </c>
      <c r="E33" s="10">
        <v>135.63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33</v>
      </c>
      <c r="D34" s="10">
        <v>16.3</v>
      </c>
      <c r="E34" s="10">
        <v>120.84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30</v>
      </c>
      <c r="D35" s="10">
        <v>1</v>
      </c>
      <c r="E35" s="10">
        <v>237.96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30</v>
      </c>
      <c r="D36" s="10">
        <v>1</v>
      </c>
      <c r="E36" s="10">
        <v>274.81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30</v>
      </c>
      <c r="D37" s="10">
        <v>1</v>
      </c>
      <c r="E37" s="10">
        <v>722.32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30</v>
      </c>
      <c r="D38" s="10">
        <v>3</v>
      </c>
      <c r="E38" s="10">
        <v>108.48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30</v>
      </c>
      <c r="D39" s="10">
        <v>2</v>
      </c>
      <c r="E39" s="10">
        <v>32.82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30</v>
      </c>
      <c r="D40" s="10">
        <v>1</v>
      </c>
      <c r="E40" s="10">
        <v>145.49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30</v>
      </c>
      <c r="D41" s="10">
        <v>4</v>
      </c>
      <c r="E41" s="10">
        <v>30.93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30</v>
      </c>
      <c r="D42" s="10">
        <v>2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30</v>
      </c>
      <c r="D43" s="10">
        <v>12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30</v>
      </c>
      <c r="D44" s="10">
        <v>4</v>
      </c>
      <c r="E44" s="10">
        <v>176.36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30</v>
      </c>
      <c r="D45" s="10">
        <v>2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30</v>
      </c>
      <c r="D46" s="10">
        <v>12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30</v>
      </c>
      <c r="D47" s="10">
        <v>14</v>
      </c>
      <c r="E47" s="10">
        <v>334.47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103.7</v>
      </c>
      <c r="E48" s="10">
        <v>17.28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14</v>
      </c>
      <c r="D49" s="10">
        <v>103.7</v>
      </c>
      <c r="E49" s="10">
        <v>60.05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103</v>
      </c>
      <c r="C50" s="9" t="s">
        <v>14</v>
      </c>
      <c r="D50" s="10">
        <v>33.5</v>
      </c>
      <c r="E50" s="10">
        <v>9.5399999999999991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105</v>
      </c>
      <c r="C51" s="9" t="s">
        <v>14</v>
      </c>
      <c r="D51" s="10">
        <v>33.5</v>
      </c>
      <c r="E51" s="10">
        <v>60.26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123.03</v>
      </c>
      <c r="E52" s="10">
        <v>29.67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103</v>
      </c>
      <c r="C53" s="9" t="s">
        <v>14</v>
      </c>
      <c r="D53" s="10">
        <v>7.2</v>
      </c>
      <c r="E53" s="10">
        <v>9.5399999999999991</v>
      </c>
      <c r="F53" s="21"/>
      <c r="G53" s="17">
        <f t="shared" si="0"/>
        <v>0</v>
      </c>
    </row>
    <row r="54" spans="1:7" x14ac:dyDescent="0.25">
      <c r="A54" s="7" t="s">
        <v>111</v>
      </c>
      <c r="B54" s="8" t="s">
        <v>105</v>
      </c>
      <c r="C54" s="9" t="s">
        <v>14</v>
      </c>
      <c r="D54" s="10">
        <v>7.2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112</v>
      </c>
      <c r="B55" s="8" t="s">
        <v>113</v>
      </c>
      <c r="C55" s="9" t="s">
        <v>14</v>
      </c>
      <c r="D55" s="10">
        <v>125.32</v>
      </c>
      <c r="E55" s="10">
        <v>56.11</v>
      </c>
      <c r="F55" s="21"/>
      <c r="G55" s="17">
        <f t="shared" si="0"/>
        <v>0</v>
      </c>
    </row>
    <row r="56" spans="1:7" x14ac:dyDescent="0.25">
      <c r="A56" s="7" t="s">
        <v>114</v>
      </c>
      <c r="B56" s="8" t="s">
        <v>21</v>
      </c>
      <c r="C56" s="9" t="s">
        <v>14</v>
      </c>
      <c r="D56" s="10">
        <v>125.32</v>
      </c>
      <c r="E56" s="10">
        <v>14.46</v>
      </c>
      <c r="F56" s="21"/>
      <c r="G56" s="17">
        <f t="shared" si="0"/>
        <v>0</v>
      </c>
    </row>
    <row r="57" spans="1:7" x14ac:dyDescent="0.25">
      <c r="A57" s="7" t="s">
        <v>115</v>
      </c>
      <c r="B57" s="8" t="s">
        <v>116</v>
      </c>
      <c r="C57" s="9" t="s">
        <v>14</v>
      </c>
      <c r="D57" s="10">
        <v>99.4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117</v>
      </c>
      <c r="B58" s="8" t="s">
        <v>118</v>
      </c>
      <c r="C58" s="9" t="s">
        <v>14</v>
      </c>
      <c r="D58" s="10">
        <v>25.92</v>
      </c>
      <c r="E58" s="10">
        <v>86.93</v>
      </c>
      <c r="F58" s="21"/>
      <c r="G58" s="17">
        <f t="shared" si="0"/>
        <v>0</v>
      </c>
    </row>
    <row r="59" spans="1:7" x14ac:dyDescent="0.25">
      <c r="A59" s="7" t="s">
        <v>119</v>
      </c>
      <c r="B59" s="8" t="s">
        <v>120</v>
      </c>
      <c r="C59" s="9" t="s">
        <v>14</v>
      </c>
      <c r="D59" s="10">
        <v>99.4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121</v>
      </c>
      <c r="B60" s="8" t="s">
        <v>122</v>
      </c>
      <c r="C60" s="9" t="s">
        <v>33</v>
      </c>
      <c r="D60" s="10">
        <v>12.6</v>
      </c>
      <c r="E60" s="10">
        <v>33.76</v>
      </c>
      <c r="F60" s="21"/>
      <c r="G60" s="17">
        <f t="shared" si="0"/>
        <v>0</v>
      </c>
    </row>
    <row r="61" spans="1:7" x14ac:dyDescent="0.25">
      <c r="A61" s="7" t="s">
        <v>123</v>
      </c>
      <c r="B61" s="8" t="s">
        <v>124</v>
      </c>
      <c r="C61" s="9" t="s">
        <v>33</v>
      </c>
      <c r="D61" s="10">
        <v>54.6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125</v>
      </c>
      <c r="B62" s="8" t="s">
        <v>126</v>
      </c>
      <c r="C62" s="9" t="s">
        <v>33</v>
      </c>
      <c r="D62" s="10">
        <v>2</v>
      </c>
      <c r="E62" s="10">
        <v>251.33</v>
      </c>
      <c r="F62" s="21"/>
      <c r="G62" s="17">
        <f t="shared" si="0"/>
        <v>0</v>
      </c>
    </row>
    <row r="63" spans="1:7" x14ac:dyDescent="0.25">
      <c r="A63" s="7" t="s">
        <v>127</v>
      </c>
      <c r="B63" s="8" t="s">
        <v>128</v>
      </c>
      <c r="C63" s="9" t="s">
        <v>33</v>
      </c>
      <c r="D63" s="10">
        <v>14.2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129</v>
      </c>
      <c r="B64" s="8" t="s">
        <v>130</v>
      </c>
      <c r="C64" s="9" t="s">
        <v>14</v>
      </c>
      <c r="D64" s="10">
        <v>22.32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131</v>
      </c>
      <c r="B65" s="8" t="s">
        <v>132</v>
      </c>
      <c r="C65" s="9" t="s">
        <v>14</v>
      </c>
      <c r="D65" s="10">
        <v>77.25</v>
      </c>
      <c r="E65" s="10">
        <v>35.97</v>
      </c>
      <c r="F65" s="21"/>
      <c r="G65" s="17">
        <f t="shared" si="0"/>
        <v>0</v>
      </c>
    </row>
    <row r="66" spans="1:7" x14ac:dyDescent="0.25">
      <c r="A66" s="7" t="s">
        <v>133</v>
      </c>
      <c r="B66" s="8" t="s">
        <v>134</v>
      </c>
      <c r="C66" s="9" t="s">
        <v>14</v>
      </c>
      <c r="D66" s="10">
        <v>103.7</v>
      </c>
      <c r="E66" s="10">
        <v>44.95</v>
      </c>
      <c r="F66" s="21"/>
      <c r="G66" s="17">
        <f t="shared" si="0"/>
        <v>0</v>
      </c>
    </row>
    <row r="67" spans="1:7" x14ac:dyDescent="0.25">
      <c r="A67" s="7" t="s">
        <v>135</v>
      </c>
      <c r="B67" s="8" t="s">
        <v>136</v>
      </c>
      <c r="C67" s="9" t="s">
        <v>14</v>
      </c>
      <c r="D67" s="10">
        <v>156.53</v>
      </c>
      <c r="E67" s="10">
        <v>47.05</v>
      </c>
      <c r="F67" s="21"/>
      <c r="G67" s="17">
        <f t="shared" si="0"/>
        <v>0</v>
      </c>
    </row>
    <row r="68" spans="1:7" x14ac:dyDescent="0.25">
      <c r="A68" s="7" t="s">
        <v>137</v>
      </c>
      <c r="B68" s="8" t="s">
        <v>138</v>
      </c>
      <c r="C68" s="9" t="s">
        <v>14</v>
      </c>
      <c r="D68" s="10">
        <v>14.34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139</v>
      </c>
      <c r="B69" s="8" t="s">
        <v>140</v>
      </c>
      <c r="C69" s="9" t="s">
        <v>14</v>
      </c>
      <c r="D69" s="10">
        <v>22.32</v>
      </c>
      <c r="E69" s="10">
        <v>45.37</v>
      </c>
      <c r="F69" s="21"/>
      <c r="G69" s="17">
        <f t="shared" ref="G69:G94" si="1">TRUNC(F69*D69,2)</f>
        <v>0</v>
      </c>
    </row>
    <row r="70" spans="1:7" x14ac:dyDescent="0.25">
      <c r="A70" s="7" t="s">
        <v>141</v>
      </c>
      <c r="B70" s="8" t="s">
        <v>136</v>
      </c>
      <c r="C70" s="9" t="s">
        <v>14</v>
      </c>
      <c r="D70" s="10">
        <v>84.32</v>
      </c>
      <c r="E70" s="10">
        <v>36.380000000000003</v>
      </c>
      <c r="F70" s="21"/>
      <c r="G70" s="17">
        <f t="shared" si="1"/>
        <v>0</v>
      </c>
    </row>
    <row r="71" spans="1:7" x14ac:dyDescent="0.25">
      <c r="A71" s="7" t="s">
        <v>142</v>
      </c>
      <c r="B71" s="8" t="s">
        <v>143</v>
      </c>
      <c r="C71" s="9" t="s">
        <v>14</v>
      </c>
      <c r="D71" s="10">
        <v>68.44</v>
      </c>
      <c r="E71" s="10">
        <v>52.23</v>
      </c>
      <c r="F71" s="21"/>
      <c r="G71" s="17">
        <f t="shared" si="1"/>
        <v>0</v>
      </c>
    </row>
    <row r="72" spans="1:7" x14ac:dyDescent="0.25">
      <c r="A72" s="7" t="s">
        <v>144</v>
      </c>
      <c r="B72" s="8" t="s">
        <v>145</v>
      </c>
      <c r="C72" s="9" t="s">
        <v>14</v>
      </c>
      <c r="D72" s="10">
        <v>68.44</v>
      </c>
      <c r="E72" s="10">
        <v>69.92</v>
      </c>
      <c r="F72" s="21"/>
      <c r="G72" s="17">
        <f t="shared" si="1"/>
        <v>0</v>
      </c>
    </row>
    <row r="73" spans="1:7" x14ac:dyDescent="0.25">
      <c r="A73" s="7" t="s">
        <v>146</v>
      </c>
      <c r="B73" s="8" t="s">
        <v>147</v>
      </c>
      <c r="C73" s="9" t="s">
        <v>14</v>
      </c>
      <c r="D73" s="10">
        <v>70.2</v>
      </c>
      <c r="E73" s="10">
        <v>9.33</v>
      </c>
      <c r="F73" s="21"/>
      <c r="G73" s="17">
        <f t="shared" si="1"/>
        <v>0</v>
      </c>
    </row>
    <row r="74" spans="1:7" x14ac:dyDescent="0.25">
      <c r="A74" s="7" t="s">
        <v>148</v>
      </c>
      <c r="B74" s="8" t="s">
        <v>149</v>
      </c>
      <c r="C74" s="9" t="s">
        <v>14</v>
      </c>
      <c r="D74" s="10">
        <v>70.2</v>
      </c>
      <c r="E74" s="10">
        <v>40.97</v>
      </c>
      <c r="F74" s="21"/>
      <c r="G74" s="17">
        <f t="shared" si="1"/>
        <v>0</v>
      </c>
    </row>
    <row r="75" spans="1:7" x14ac:dyDescent="0.25">
      <c r="A75" s="7" t="s">
        <v>150</v>
      </c>
      <c r="B75" s="8" t="s">
        <v>151</v>
      </c>
      <c r="C75" s="9" t="s">
        <v>14</v>
      </c>
      <c r="D75" s="10">
        <v>70.2</v>
      </c>
      <c r="E75" s="10">
        <v>83.32</v>
      </c>
      <c r="F75" s="21"/>
      <c r="G75" s="17">
        <f t="shared" si="1"/>
        <v>0</v>
      </c>
    </row>
    <row r="76" spans="1:7" x14ac:dyDescent="0.25">
      <c r="A76" s="7" t="s">
        <v>152</v>
      </c>
      <c r="B76" s="8" t="s">
        <v>153</v>
      </c>
      <c r="C76" s="9" t="s">
        <v>33</v>
      </c>
      <c r="D76" s="10">
        <v>33</v>
      </c>
      <c r="E76" s="10">
        <v>219.41</v>
      </c>
      <c r="F76" s="21"/>
      <c r="G76" s="17">
        <f t="shared" si="1"/>
        <v>0</v>
      </c>
    </row>
    <row r="77" spans="1:7" x14ac:dyDescent="0.25">
      <c r="A77" s="7" t="s">
        <v>154</v>
      </c>
      <c r="B77" s="8" t="s">
        <v>155</v>
      </c>
      <c r="C77" s="9" t="s">
        <v>33</v>
      </c>
      <c r="D77" s="10">
        <v>33</v>
      </c>
      <c r="E77" s="10">
        <v>131.12</v>
      </c>
      <c r="F77" s="21"/>
      <c r="G77" s="17">
        <f t="shared" si="1"/>
        <v>0</v>
      </c>
    </row>
    <row r="78" spans="1:7" x14ac:dyDescent="0.25">
      <c r="A78" s="7" t="s">
        <v>156</v>
      </c>
      <c r="B78" s="8" t="s">
        <v>157</v>
      </c>
      <c r="C78" s="9" t="s">
        <v>30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158</v>
      </c>
      <c r="B79" s="8" t="s">
        <v>159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160</v>
      </c>
      <c r="B80" s="8" t="s">
        <v>161</v>
      </c>
      <c r="C80" s="9" t="s">
        <v>33</v>
      </c>
      <c r="D80" s="10">
        <v>50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162</v>
      </c>
      <c r="B81" s="8" t="s">
        <v>163</v>
      </c>
      <c r="C81" s="9" t="s">
        <v>14</v>
      </c>
      <c r="D81" s="10">
        <v>32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164</v>
      </c>
      <c r="B82" s="8" t="s">
        <v>165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166</v>
      </c>
      <c r="B83" s="8" t="s">
        <v>167</v>
      </c>
      <c r="C83" s="9" t="s">
        <v>30</v>
      </c>
      <c r="D83" s="10">
        <v>12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168</v>
      </c>
      <c r="B84" s="8" t="s">
        <v>169</v>
      </c>
      <c r="C84" s="9" t="s">
        <v>30</v>
      </c>
      <c r="D84" s="10">
        <v>6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170</v>
      </c>
      <c r="B85" s="8" t="s">
        <v>171</v>
      </c>
      <c r="C85" s="9" t="s">
        <v>30</v>
      </c>
      <c r="D85" s="10">
        <v>2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172</v>
      </c>
      <c r="B86" s="8" t="s">
        <v>173</v>
      </c>
      <c r="C86" s="9" t="s">
        <v>30</v>
      </c>
      <c r="D86" s="10">
        <v>2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174</v>
      </c>
      <c r="B87" s="8" t="s">
        <v>175</v>
      </c>
      <c r="C87" s="9" t="s">
        <v>30</v>
      </c>
      <c r="D87" s="10">
        <v>2</v>
      </c>
      <c r="E87" s="10">
        <v>16.79</v>
      </c>
      <c r="F87" s="21"/>
      <c r="G87" s="17">
        <f t="shared" si="1"/>
        <v>0</v>
      </c>
    </row>
    <row r="88" spans="1:7" x14ac:dyDescent="0.25">
      <c r="A88" s="7" t="s">
        <v>176</v>
      </c>
      <c r="B88" s="8" t="s">
        <v>177</v>
      </c>
      <c r="C88" s="9" t="s">
        <v>14</v>
      </c>
      <c r="D88" s="10">
        <v>129.6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178</v>
      </c>
      <c r="B89" s="8" t="s">
        <v>179</v>
      </c>
      <c r="C89" s="9" t="s">
        <v>30</v>
      </c>
      <c r="D89" s="10">
        <v>2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180</v>
      </c>
      <c r="B90" s="8" t="s">
        <v>181</v>
      </c>
      <c r="C90" s="9" t="s">
        <v>30</v>
      </c>
      <c r="D90" s="10">
        <v>4</v>
      </c>
      <c r="E90" s="10">
        <v>179.32</v>
      </c>
      <c r="F90" s="21"/>
      <c r="G90" s="17">
        <f t="shared" si="1"/>
        <v>0</v>
      </c>
    </row>
    <row r="91" spans="1:7" x14ac:dyDescent="0.25">
      <c r="A91" s="7" t="s">
        <v>182</v>
      </c>
      <c r="B91" s="8" t="s">
        <v>183</v>
      </c>
      <c r="C91" s="9" t="s">
        <v>30</v>
      </c>
      <c r="D91" s="10">
        <v>2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184</v>
      </c>
      <c r="B92" s="8" t="s">
        <v>185</v>
      </c>
      <c r="C92" s="9" t="s">
        <v>30</v>
      </c>
      <c r="D92" s="10">
        <v>2</v>
      </c>
      <c r="E92" s="10">
        <v>480.67</v>
      </c>
      <c r="F92" s="21"/>
      <c r="G92" s="17">
        <f t="shared" si="1"/>
        <v>0</v>
      </c>
    </row>
    <row r="93" spans="1:7" x14ac:dyDescent="0.25">
      <c r="A93" s="7" t="s">
        <v>186</v>
      </c>
      <c r="B93" s="8" t="s">
        <v>187</v>
      </c>
      <c r="C93" s="9" t="s">
        <v>30</v>
      </c>
      <c r="D93" s="10">
        <v>2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188</v>
      </c>
      <c r="B94" s="8" t="s">
        <v>189</v>
      </c>
      <c r="C94" s="9" t="s">
        <v>30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q+FRPKCSI0+K/TifvuYBW61st90cRnEC5cFLA/bBtlzFzy6zWg8IA2zVwPrvke9DDG6Ma8dxqywcS74Uq0eVcw==" saltValue="q0mX/x4yqh6A7byQUiHW5w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0"/>
  <sheetViews>
    <sheetView tabSelected="1" workbookViewId="0">
      <selection activeCell="L21" sqref="L2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190</v>
      </c>
      <c r="B5" s="14" t="s">
        <v>191</v>
      </c>
      <c r="C5" s="15" t="s">
        <v>30</v>
      </c>
      <c r="D5" s="16">
        <v>2</v>
      </c>
      <c r="E5" s="16">
        <v>214.85</v>
      </c>
      <c r="F5" s="21"/>
      <c r="G5" s="17">
        <f t="shared" ref="G5:G39" si="0">TRUNC(F5*D5,2)</f>
        <v>0</v>
      </c>
    </row>
    <row r="6" spans="1:7" x14ac:dyDescent="0.25">
      <c r="A6" s="7" t="s">
        <v>192</v>
      </c>
      <c r="B6" s="8" t="s">
        <v>193</v>
      </c>
      <c r="C6" s="9" t="s">
        <v>17</v>
      </c>
      <c r="D6" s="10">
        <v>40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194</v>
      </c>
      <c r="B7" s="8" t="s">
        <v>19</v>
      </c>
      <c r="C7" s="9" t="s">
        <v>14</v>
      </c>
      <c r="D7" s="10">
        <v>220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195</v>
      </c>
      <c r="B8" s="8" t="s">
        <v>196</v>
      </c>
      <c r="C8" s="9" t="s">
        <v>33</v>
      </c>
      <c r="D8" s="10">
        <v>24</v>
      </c>
      <c r="E8" s="10">
        <v>105.98</v>
      </c>
      <c r="F8" s="21"/>
      <c r="G8" s="17">
        <f t="shared" si="0"/>
        <v>0</v>
      </c>
    </row>
    <row r="9" spans="1:7" x14ac:dyDescent="0.25">
      <c r="A9" s="7" t="s">
        <v>197</v>
      </c>
      <c r="B9" s="8" t="s">
        <v>198</v>
      </c>
      <c r="C9" s="9" t="s">
        <v>30</v>
      </c>
      <c r="D9" s="10">
        <v>8</v>
      </c>
      <c r="E9" s="10">
        <v>785.96</v>
      </c>
      <c r="F9" s="21"/>
      <c r="G9" s="17">
        <f t="shared" si="0"/>
        <v>0</v>
      </c>
    </row>
    <row r="10" spans="1:7" x14ac:dyDescent="0.25">
      <c r="A10" s="7" t="s">
        <v>199</v>
      </c>
      <c r="B10" s="8" t="s">
        <v>200</v>
      </c>
      <c r="C10" s="9" t="s">
        <v>33</v>
      </c>
      <c r="D10" s="10">
        <v>15</v>
      </c>
      <c r="E10" s="10">
        <v>55.59</v>
      </c>
      <c r="F10" s="21"/>
      <c r="G10" s="17">
        <f t="shared" si="0"/>
        <v>0</v>
      </c>
    </row>
    <row r="11" spans="1:7" x14ac:dyDescent="0.25">
      <c r="A11" s="7" t="s">
        <v>201</v>
      </c>
      <c r="B11" s="8" t="s">
        <v>202</v>
      </c>
      <c r="C11" s="9" t="s">
        <v>33</v>
      </c>
      <c r="D11" s="10">
        <v>8</v>
      </c>
      <c r="E11" s="10">
        <v>75</v>
      </c>
      <c r="F11" s="21"/>
      <c r="G11" s="17">
        <f t="shared" si="0"/>
        <v>0</v>
      </c>
    </row>
    <row r="12" spans="1:7" x14ac:dyDescent="0.25">
      <c r="A12" s="7" t="s">
        <v>203</v>
      </c>
      <c r="B12" s="8" t="s">
        <v>204</v>
      </c>
      <c r="C12" s="9" t="s">
        <v>17</v>
      </c>
      <c r="D12" s="10">
        <v>4.91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205</v>
      </c>
      <c r="B13" s="8" t="s">
        <v>206</v>
      </c>
      <c r="C13" s="9" t="s">
        <v>14</v>
      </c>
      <c r="D13" s="10">
        <v>8.2200000000000006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207</v>
      </c>
      <c r="B14" s="8" t="s">
        <v>208</v>
      </c>
      <c r="C14" s="9" t="s">
        <v>38</v>
      </c>
      <c r="D14" s="10">
        <v>45.5</v>
      </c>
      <c r="E14" s="10">
        <v>76.81</v>
      </c>
      <c r="F14" s="21"/>
      <c r="G14" s="17">
        <f t="shared" si="0"/>
        <v>0</v>
      </c>
    </row>
    <row r="15" spans="1:7" x14ac:dyDescent="0.25">
      <c r="A15" s="7" t="s">
        <v>209</v>
      </c>
      <c r="B15" s="8" t="s">
        <v>210</v>
      </c>
      <c r="C15" s="9" t="s">
        <v>14</v>
      </c>
      <c r="D15" s="10">
        <v>10</v>
      </c>
      <c r="E15" s="10">
        <v>220.19</v>
      </c>
      <c r="F15" s="21"/>
      <c r="G15" s="17">
        <f t="shared" si="0"/>
        <v>0</v>
      </c>
    </row>
    <row r="16" spans="1:7" x14ac:dyDescent="0.25">
      <c r="A16" s="7" t="s">
        <v>211</v>
      </c>
      <c r="B16" s="8" t="s">
        <v>212</v>
      </c>
      <c r="C16" s="9" t="s">
        <v>33</v>
      </c>
      <c r="D16" s="10">
        <v>40</v>
      </c>
      <c r="E16" s="10">
        <v>76.94</v>
      </c>
      <c r="F16" s="21"/>
      <c r="G16" s="17">
        <f t="shared" si="0"/>
        <v>0</v>
      </c>
    </row>
    <row r="17" spans="1:7" x14ac:dyDescent="0.25">
      <c r="A17" s="7" t="s">
        <v>213</v>
      </c>
      <c r="B17" s="8" t="s">
        <v>214</v>
      </c>
      <c r="C17" s="9" t="s">
        <v>33</v>
      </c>
      <c r="D17" s="10">
        <v>22</v>
      </c>
      <c r="E17" s="10">
        <v>43.72</v>
      </c>
      <c r="F17" s="21"/>
      <c r="G17" s="17">
        <f t="shared" si="0"/>
        <v>0</v>
      </c>
    </row>
    <row r="18" spans="1:7" x14ac:dyDescent="0.25">
      <c r="A18" s="7" t="s">
        <v>215</v>
      </c>
      <c r="B18" s="8" t="s">
        <v>216</v>
      </c>
      <c r="C18" s="9" t="s">
        <v>33</v>
      </c>
      <c r="D18" s="10">
        <v>120</v>
      </c>
      <c r="E18" s="10">
        <v>43.98</v>
      </c>
      <c r="F18" s="21"/>
      <c r="G18" s="17">
        <f t="shared" si="0"/>
        <v>0</v>
      </c>
    </row>
    <row r="19" spans="1:7" x14ac:dyDescent="0.25">
      <c r="A19" s="7" t="s">
        <v>217</v>
      </c>
      <c r="B19" s="8" t="s">
        <v>218</v>
      </c>
      <c r="C19" s="9" t="s">
        <v>30</v>
      </c>
      <c r="D19" s="10">
        <v>2</v>
      </c>
      <c r="E19" s="10">
        <v>326.39999999999998</v>
      </c>
      <c r="F19" s="21"/>
      <c r="G19" s="17">
        <f t="shared" si="0"/>
        <v>0</v>
      </c>
    </row>
    <row r="20" spans="1:7" x14ac:dyDescent="0.25">
      <c r="A20" s="7" t="s">
        <v>100</v>
      </c>
      <c r="B20" s="8" t="s">
        <v>101</v>
      </c>
      <c r="C20" s="9" t="s">
        <v>30</v>
      </c>
      <c r="D20" s="10">
        <v>2</v>
      </c>
      <c r="E20" s="10">
        <v>334.47</v>
      </c>
      <c r="F20" s="21"/>
      <c r="G20" s="17">
        <f t="shared" si="0"/>
        <v>0</v>
      </c>
    </row>
    <row r="21" spans="1:7" x14ac:dyDescent="0.25">
      <c r="A21" s="7" t="s">
        <v>219</v>
      </c>
      <c r="B21" s="8" t="s">
        <v>220</v>
      </c>
      <c r="C21" s="9" t="s">
        <v>33</v>
      </c>
      <c r="D21" s="10">
        <v>35</v>
      </c>
      <c r="E21" s="10">
        <v>62.9</v>
      </c>
      <c r="F21" s="21"/>
      <c r="G21" s="17">
        <f t="shared" si="0"/>
        <v>0</v>
      </c>
    </row>
    <row r="22" spans="1:7" x14ac:dyDescent="0.25">
      <c r="A22" s="7" t="s">
        <v>221</v>
      </c>
      <c r="B22" s="8" t="s">
        <v>222</v>
      </c>
      <c r="C22" s="9" t="s">
        <v>30</v>
      </c>
      <c r="D22" s="10">
        <v>6</v>
      </c>
      <c r="E22" s="10">
        <v>467.23</v>
      </c>
      <c r="F22" s="21"/>
      <c r="G22" s="17">
        <f t="shared" si="0"/>
        <v>0</v>
      </c>
    </row>
    <row r="23" spans="1:7" x14ac:dyDescent="0.25">
      <c r="A23" s="7" t="s">
        <v>223</v>
      </c>
      <c r="B23" s="8" t="s">
        <v>224</v>
      </c>
      <c r="C23" s="9" t="s">
        <v>30</v>
      </c>
      <c r="D23" s="10">
        <v>6</v>
      </c>
      <c r="E23" s="10">
        <v>71.81</v>
      </c>
      <c r="F23" s="21"/>
      <c r="G23" s="17">
        <f t="shared" si="0"/>
        <v>0</v>
      </c>
    </row>
    <row r="24" spans="1:7" x14ac:dyDescent="0.25">
      <c r="A24" s="7" t="s">
        <v>225</v>
      </c>
      <c r="B24" s="8" t="s">
        <v>226</v>
      </c>
      <c r="C24" s="9" t="s">
        <v>30</v>
      </c>
      <c r="D24" s="10">
        <v>6</v>
      </c>
      <c r="E24" s="10">
        <v>158.19999999999999</v>
      </c>
      <c r="F24" s="21"/>
      <c r="G24" s="17">
        <f t="shared" si="0"/>
        <v>0</v>
      </c>
    </row>
    <row r="25" spans="1:7" x14ac:dyDescent="0.25">
      <c r="A25" s="7" t="s">
        <v>227</v>
      </c>
      <c r="B25" s="8" t="s">
        <v>228</v>
      </c>
      <c r="C25" s="9" t="s">
        <v>33</v>
      </c>
      <c r="D25" s="10">
        <v>24</v>
      </c>
      <c r="E25" s="10">
        <v>56.04</v>
      </c>
      <c r="F25" s="21"/>
      <c r="G25" s="17">
        <f t="shared" si="0"/>
        <v>0</v>
      </c>
    </row>
    <row r="26" spans="1:7" x14ac:dyDescent="0.25">
      <c r="A26" s="7" t="s">
        <v>229</v>
      </c>
      <c r="B26" s="8" t="s">
        <v>230</v>
      </c>
      <c r="C26" s="9" t="s">
        <v>30</v>
      </c>
      <c r="D26" s="10">
        <v>10</v>
      </c>
      <c r="E26" s="10">
        <v>51.82</v>
      </c>
      <c r="F26" s="21"/>
      <c r="G26" s="17">
        <f t="shared" si="0"/>
        <v>0</v>
      </c>
    </row>
    <row r="27" spans="1:7" x14ac:dyDescent="0.25">
      <c r="A27" s="7" t="s">
        <v>231</v>
      </c>
      <c r="B27" s="8" t="s">
        <v>232</v>
      </c>
      <c r="C27" s="9" t="s">
        <v>14</v>
      </c>
      <c r="D27" s="10">
        <v>2.1</v>
      </c>
      <c r="E27" s="10">
        <v>60.6</v>
      </c>
      <c r="F27" s="21"/>
      <c r="G27" s="17">
        <f t="shared" si="0"/>
        <v>0</v>
      </c>
    </row>
    <row r="28" spans="1:7" x14ac:dyDescent="0.25">
      <c r="A28" s="7" t="s">
        <v>233</v>
      </c>
      <c r="B28" s="8" t="s">
        <v>234</v>
      </c>
      <c r="C28" s="9" t="s">
        <v>14</v>
      </c>
      <c r="D28" s="10">
        <v>56</v>
      </c>
      <c r="E28" s="10">
        <v>37.08</v>
      </c>
      <c r="F28" s="21"/>
      <c r="G28" s="17">
        <f t="shared" si="0"/>
        <v>0</v>
      </c>
    </row>
    <row r="29" spans="1:7" x14ac:dyDescent="0.25">
      <c r="A29" s="7" t="s">
        <v>235</v>
      </c>
      <c r="B29" s="8" t="s">
        <v>236</v>
      </c>
      <c r="C29" s="9" t="s">
        <v>33</v>
      </c>
      <c r="D29" s="10">
        <v>5</v>
      </c>
      <c r="E29" s="10">
        <v>1046.1500000000001</v>
      </c>
      <c r="F29" s="21"/>
      <c r="G29" s="17">
        <f t="shared" si="0"/>
        <v>0</v>
      </c>
    </row>
    <row r="30" spans="1:7" x14ac:dyDescent="0.25">
      <c r="A30" s="7" t="s">
        <v>237</v>
      </c>
      <c r="B30" s="8" t="s">
        <v>238</v>
      </c>
      <c r="C30" s="9" t="s">
        <v>14</v>
      </c>
      <c r="D30" s="10">
        <v>1.89</v>
      </c>
      <c r="E30" s="10">
        <v>1581.84</v>
      </c>
      <c r="F30" s="21"/>
      <c r="G30" s="17">
        <f t="shared" si="0"/>
        <v>0</v>
      </c>
    </row>
    <row r="31" spans="1:7" x14ac:dyDescent="0.25">
      <c r="A31" s="7" t="s">
        <v>239</v>
      </c>
      <c r="B31" s="8" t="s">
        <v>21</v>
      </c>
      <c r="C31" s="9" t="s">
        <v>14</v>
      </c>
      <c r="D31" s="10">
        <v>56</v>
      </c>
      <c r="E31" s="10">
        <v>14.46</v>
      </c>
      <c r="F31" s="21"/>
      <c r="G31" s="17">
        <f t="shared" si="0"/>
        <v>0</v>
      </c>
    </row>
    <row r="32" spans="1:7" x14ac:dyDescent="0.25">
      <c r="A32" s="7" t="s">
        <v>240</v>
      </c>
      <c r="B32" s="8" t="s">
        <v>241</v>
      </c>
      <c r="C32" s="9" t="s">
        <v>14</v>
      </c>
      <c r="D32" s="10">
        <v>70</v>
      </c>
      <c r="E32" s="10">
        <v>22.23</v>
      </c>
      <c r="F32" s="21"/>
      <c r="G32" s="17">
        <f t="shared" si="0"/>
        <v>0</v>
      </c>
    </row>
    <row r="33" spans="1:7" x14ac:dyDescent="0.25">
      <c r="A33" s="7" t="s">
        <v>242</v>
      </c>
      <c r="B33" s="8" t="s">
        <v>243</v>
      </c>
      <c r="C33" s="9" t="s">
        <v>33</v>
      </c>
      <c r="D33" s="10">
        <v>25</v>
      </c>
      <c r="E33" s="10">
        <v>98.71</v>
      </c>
      <c r="F33" s="21"/>
      <c r="G33" s="17">
        <f t="shared" si="0"/>
        <v>0</v>
      </c>
    </row>
    <row r="34" spans="1:7" x14ac:dyDescent="0.25">
      <c r="A34" s="7" t="s">
        <v>160</v>
      </c>
      <c r="B34" s="8" t="s">
        <v>161</v>
      </c>
      <c r="C34" s="9" t="s">
        <v>33</v>
      </c>
      <c r="D34" s="10">
        <v>53</v>
      </c>
      <c r="E34" s="10">
        <v>131.25</v>
      </c>
      <c r="F34" s="21"/>
      <c r="G34" s="17">
        <f t="shared" si="0"/>
        <v>0</v>
      </c>
    </row>
    <row r="35" spans="1:7" x14ac:dyDescent="0.25">
      <c r="A35" s="7" t="s">
        <v>244</v>
      </c>
      <c r="B35" s="8" t="s">
        <v>245</v>
      </c>
      <c r="C35" s="9" t="s">
        <v>33</v>
      </c>
      <c r="D35" s="10">
        <v>24</v>
      </c>
      <c r="E35" s="10">
        <v>35.36</v>
      </c>
      <c r="F35" s="21"/>
      <c r="G35" s="17">
        <f t="shared" si="0"/>
        <v>0</v>
      </c>
    </row>
    <row r="36" spans="1:7" x14ac:dyDescent="0.25">
      <c r="A36" s="7" t="s">
        <v>246</v>
      </c>
      <c r="B36" s="8" t="s">
        <v>247</v>
      </c>
      <c r="C36" s="9" t="s">
        <v>30</v>
      </c>
      <c r="D36" s="10">
        <v>3</v>
      </c>
      <c r="E36" s="10">
        <v>2158.34</v>
      </c>
      <c r="F36" s="21"/>
      <c r="G36" s="17">
        <f t="shared" si="0"/>
        <v>0</v>
      </c>
    </row>
    <row r="37" spans="1:7" x14ac:dyDescent="0.25">
      <c r="A37" s="7" t="s">
        <v>248</v>
      </c>
      <c r="B37" s="8" t="s">
        <v>249</v>
      </c>
      <c r="C37" s="9" t="s">
        <v>17</v>
      </c>
      <c r="D37" s="10">
        <v>10</v>
      </c>
      <c r="E37" s="10">
        <v>357.1</v>
      </c>
      <c r="F37" s="21"/>
      <c r="G37" s="17">
        <f t="shared" si="0"/>
        <v>0</v>
      </c>
    </row>
    <row r="38" spans="1:7" x14ac:dyDescent="0.25">
      <c r="A38" s="7" t="s">
        <v>250</v>
      </c>
      <c r="B38" s="8" t="s">
        <v>251</v>
      </c>
      <c r="C38" s="9" t="s">
        <v>14</v>
      </c>
      <c r="D38" s="10">
        <v>56</v>
      </c>
      <c r="E38" s="10">
        <v>118.27</v>
      </c>
      <c r="F38" s="21"/>
      <c r="G38" s="17">
        <f t="shared" si="0"/>
        <v>0</v>
      </c>
    </row>
    <row r="39" spans="1:7" x14ac:dyDescent="0.25">
      <c r="A39" s="7" t="s">
        <v>252</v>
      </c>
      <c r="B39" s="8" t="s">
        <v>253</v>
      </c>
      <c r="C39" s="9" t="s">
        <v>30</v>
      </c>
      <c r="D39" s="10">
        <v>5.99</v>
      </c>
      <c r="E39" s="10">
        <v>911.13</v>
      </c>
      <c r="F39" s="21"/>
      <c r="G39" s="17">
        <f t="shared" si="0"/>
        <v>0</v>
      </c>
    </row>
    <row r="40" spans="1:7" x14ac:dyDescent="0.25">
      <c r="A40" s="7"/>
      <c r="B40" s="8"/>
      <c r="C40" s="9"/>
      <c r="D40" s="10"/>
      <c r="E40" s="10"/>
      <c r="F40" s="11" t="s">
        <v>8</v>
      </c>
      <c r="G40" s="12">
        <f>SUM(G5:G39)</f>
        <v>0</v>
      </c>
    </row>
  </sheetData>
  <sheetProtection algorithmName="SHA-512" hashValue="5WeGprRbwi9ZrhUnFQh8xRjd+IHxvZClEXmPs0BV7D0CGlDNIDqGXV7V6ZHZzVVelMiZDoLPwbqDV04ZvEsSdg==" saltValue="bAlJV180qw8sD8/wg580lQ==" spinCount="100000" sheet="1" objects="1" scenarios="1"/>
  <conditionalFormatting sqref="F5:F3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9" xr:uid="{9DAE35FB-7A67-43E5-AF70-AAD3D7F1573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2025-12-29T19:38:34Z</dcterms:modified>
</cp:coreProperties>
</file>